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37"/>
  <c r="I36" s="1"/>
  <c r="S36" s="1"/>
  <c r="I3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<sst xmlns="http://schemas.openxmlformats.org/spreadsheetml/2006/main" count="119" uniqueCount="79">
  <si>
    <t>Česká kuželkářská
asociace</t>
  </si>
  <si>
    <t>Zápis o utkání</t>
  </si>
  <si>
    <t xml:space="preserve">Kuželna:  </t>
  </si>
  <si>
    <t>TJ Třebíč</t>
  </si>
  <si>
    <t>Datum:  </t>
  </si>
  <si>
    <t>15.2.2025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</si>
  <si>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</si>
  <si>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</si>
  <si>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</si>
  <si>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</si>
  <si>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</si>
  <si>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</si>
  <si>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</si>
  <si>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</si>
  <si>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</si>
  <si>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</si>
  <si>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</si>
  <si>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</si>
  <si>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</si>
  <si>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</si>
  <si>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</si>
  <si>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Volf</t>
  </si>
  <si>
    <t>Robert</t>
  </si>
  <si>
    <t>Milan</t>
  </si>
  <si>
    <t>Novotný</t>
  </si>
  <si>
    <t>Konvalinka</t>
  </si>
  <si>
    <t>Mojmír</t>
  </si>
  <si>
    <t>Jiří</t>
  </si>
  <si>
    <t>Rypel</t>
  </si>
  <si>
    <t>Kacetl</t>
  </si>
  <si>
    <t>Václav</t>
  </si>
  <si>
    <t>Ladislav</t>
  </si>
  <si>
    <t>Tenkl</t>
  </si>
  <si>
    <t>Toufar</t>
  </si>
  <si>
    <t>Jaroslav</t>
  </si>
  <si>
    <t>Jan</t>
  </si>
  <si>
    <t>Ježek</t>
  </si>
  <si>
    <t>Mika</t>
  </si>
  <si>
    <t>Miroslav</t>
  </si>
  <si>
    <t>Petr</t>
  </si>
  <si>
    <t>Nestrojil</t>
  </si>
  <si>
    <t>Procházka</t>
  </si>
  <si>
    <t>Kamil</t>
  </si>
  <si>
    <t>Aleš</t>
  </si>
  <si>
    <t>Celkový výkon družstva  </t>
  </si>
  <si>
    <t>Vedoucí družstva         Jméno:</t>
  </si>
  <si>
    <t>Robert Pevný</t>
  </si>
  <si>
    <t>Bodový zisk</t>
  </si>
  <si>
    <t>Petr Mika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</si>
  <si>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</si>
  <si>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</si>
  <si>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</si>
  <si>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</si>
  <si>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</si>
  <si>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</si>
  <si>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</si>
  <si>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</si>
  <si>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</si>
  <si>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</si>
  <si>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</si>
  <si>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</si>
  <si>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</si>
  <si>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31.8.2025</t>
  </si>
  <si>
    <t>Připomínky k technickému stavu kuželny:</t>
  </si>
  <si>
    <t>Jan Taufar - start náhradníka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</si>
  <si>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</si>
  <si>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</si>
  <si>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</si>
  <si>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</si>
  <si>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</si>
  <si>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</si>
  <si>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Martinek Pavel</t>
  </si>
  <si>
    <t>Toufar Jan</t>
  </si>
  <si>
    <t>Klimentík Jaroslav</t>
  </si>
  <si>
    <t>Mika Petr</t>
  </si>
  <si>
    <t>Napomínání hráčů za nesportovní chování či vyloučení ze startu:</t>
  </si>
  <si>
    <t>Různé:</t>
  </si>
  <si>
    <t xml:space="preserve">Datum a podpis rozhodčího:  </t>
  </si>
  <si>
    <t>15.2.2025 Tomáš Brátka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</si>
</sst>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45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53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63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41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44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83</v>
      </c>
      <c r="O10" s="18">
        <v>44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52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52</v>
      </c>
      <c r="P11" s="23">
        <v>0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7442</v>
      </c>
      <c r="B12" s="97"/>
      <c r="C12" s="26" t="s">
        <v>17</v>
      </c>
      <c r="D12" s="27">
        <f>IF(ISNUMBER($G12),SUM(D8:D11),"")</f>
        <v>377</v>
      </c>
      <c r="E12" s="28">
        <f>IF(ISNUMBER($G12),SUM(E8:E11),"")</f>
        <v>204</v>
      </c>
      <c r="F12" s="28">
        <f>IF(ISNUMBER($G12),SUM(F8:F11),"")</f>
        <v>0</v>
      </c>
      <c r="G12" s="29">
        <f>IF(SUM($G8:$G11)+SUM($Q8:$Q11)&gt;0,SUM(G8:G11),"")</f>
        <v>581</v>
      </c>
      <c r="H12" s="27">
        <f>IF(ISNUMBER($G12),SUM(H8:H11),"")</f>
        <v>3</v>
      </c>
      <c r="I12" s="99"/>
      <c r="K12" s="96">
        <v>23876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190</v>
      </c>
      <c r="P12" s="28">
        <f>IF(ISNUMBER($G12),SUM(P8:P11),"")</f>
        <v>0</v>
      </c>
      <c r="Q12" s="29">
        <f>IF(SUM($G8:$G11)+SUM($Q8:$Q11)&gt;0,SUM(Q8:Q11),"")</f>
        <v>567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51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54</v>
      </c>
      <c r="P13" s="12">
        <v>0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33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62</v>
      </c>
      <c r="P14" s="18">
        <v>0</v>
      </c>
      <c r="Q14" s="19">
        <f>IF(AND(ISBLANK(N14),ISBLANK(O14)),"",N14+O14)</f>
        <v>163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53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34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72</v>
      </c>
      <c r="P16" s="23">
        <v>0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20694</v>
      </c>
      <c r="B17" s="97"/>
      <c r="C17" s="26" t="s">
        <v>17</v>
      </c>
      <c r="D17" s="27">
        <f>IF(ISNUMBER($G17),SUM(D13:D16),"")</f>
        <v>352</v>
      </c>
      <c r="E17" s="28">
        <f>IF(ISNUMBER($G17),SUM(E13:E16),"")</f>
        <v>182</v>
      </c>
      <c r="F17" s="28">
        <f>IF(ISNUMBER($G17),SUM(F13:F16),"")</f>
        <v>5</v>
      </c>
      <c r="G17" s="29">
        <f>IF(SUM($G13:$G16)+SUM($Q13:$Q16)&gt;0,SUM(G13:G16),"")</f>
        <v>534</v>
      </c>
      <c r="H17" s="27">
        <f>IF(ISNUMBER($G17),SUM(H13:H16),"")</f>
        <v>1</v>
      </c>
      <c r="I17" s="99"/>
      <c r="K17" s="96">
        <v>13879</v>
      </c>
      <c r="L17" s="97"/>
      <c r="M17" s="26" t="s">
        <v>17</v>
      </c>
      <c r="N17" s="27">
        <f>IF(ISNUMBER($G17),SUM(N13:N16),"")</f>
        <v>389</v>
      </c>
      <c r="O17" s="28">
        <f>IF(ISNUMBER($G17),SUM(O13:O16),"")</f>
        <v>222</v>
      </c>
      <c r="P17" s="28">
        <f>IF(ISNUMBER($G17),SUM(P13:P16),"")</f>
        <v>0</v>
      </c>
      <c r="Q17" s="29">
        <f>IF(SUM($G13:$G16)+SUM($Q13:$Q16)&gt;0,SUM(Q13:Q16),"")</f>
        <v>611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111</v>
      </c>
      <c r="E18" s="12">
        <v>45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35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44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1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34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45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53</v>
      </c>
      <c r="F21" s="23">
        <v>1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45</v>
      </c>
      <c r="P21" s="23">
        <v>2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415</v>
      </c>
      <c r="E22" s="28">
        <f>IF(ISNUMBER($G22),SUM(E18:E21),"")</f>
        <v>176</v>
      </c>
      <c r="F22" s="28">
        <f>IF(ISNUMBER($G22),SUM(F18:F21),"")</f>
        <v>2</v>
      </c>
      <c r="G22" s="29">
        <f>IF(SUM($G18:$G21)+SUM($Q18:$Q21)&gt;0,SUM(G18:G21),"")</f>
        <v>591</v>
      </c>
      <c r="H22" s="27">
        <f>IF(ISNUMBER($G22),SUM(H18:H21),"")</f>
        <v>3</v>
      </c>
      <c r="I22" s="99"/>
      <c r="K22" s="96">
        <v>17212</v>
      </c>
      <c r="L22" s="97"/>
      <c r="M22" s="26" t="s">
        <v>17</v>
      </c>
      <c r="N22" s="27">
        <f>IF(ISNUMBER($G22),SUM(N18:N21),"")</f>
        <v>375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545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41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34</v>
      </c>
      <c r="P23" s="12">
        <v>2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53</v>
      </c>
      <c r="F24" s="18">
        <v>0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75</v>
      </c>
      <c r="O24" s="18">
        <v>48</v>
      </c>
      <c r="P24" s="18">
        <v>0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54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43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61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63</v>
      </c>
      <c r="P26" s="23">
        <v>0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398</v>
      </c>
      <c r="E27" s="28">
        <f>IF(ISNUMBER($G27),SUM(E23:E26),"")</f>
        <v>209</v>
      </c>
      <c r="F27" s="28">
        <f>IF(ISNUMBER($G27),SUM(F23:F26),"")</f>
        <v>0</v>
      </c>
      <c r="G27" s="29">
        <f>IF(SUM($G23:$G26)+SUM($Q23:$Q26)&gt;0,SUM(G23:G26),"")</f>
        <v>607</v>
      </c>
      <c r="H27" s="27">
        <f>IF(ISNUMBER($G27),SUM(H23:H26),"")</f>
        <v>4</v>
      </c>
      <c r="I27" s="99"/>
      <c r="K27" s="96">
        <v>27863</v>
      </c>
      <c r="L27" s="97"/>
      <c r="M27" s="26" t="s">
        <v>17</v>
      </c>
      <c r="N27" s="27">
        <f>IF(ISNUMBER($G27),SUM(N23:N26),"")</f>
        <v>336</v>
      </c>
      <c r="O27" s="28">
        <f>IF(ISNUMBER($G27),SUM(O23:O26),"")</f>
        <v>188</v>
      </c>
      <c r="P27" s="28">
        <f>IF(ISNUMBER($G27),SUM(P23:P26),"")</f>
        <v>3</v>
      </c>
      <c r="Q27" s="29">
        <f>IF(SUM($G23:$G26)+SUM($Q23:$Q26)&gt;0,SUM(Q23:Q26),"")</f>
        <v>524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36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34</v>
      </c>
      <c r="P28" s="12">
        <v>2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45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53</v>
      </c>
      <c r="P29" s="18">
        <v>1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79</v>
      </c>
      <c r="E30" s="18">
        <v>54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36</v>
      </c>
      <c r="P30" s="18">
        <v>4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60</v>
      </c>
      <c r="F31" s="23">
        <v>1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26069</v>
      </c>
      <c r="B32" s="97"/>
      <c r="C32" s="26" t="s">
        <v>17</v>
      </c>
      <c r="D32" s="27">
        <f>IF(ISNUMBER($G32),SUM(D28:D31),"")</f>
        <v>362</v>
      </c>
      <c r="E32" s="28">
        <f>IF(ISNUMBER($G32),SUM(E28:E31),"")</f>
        <v>195</v>
      </c>
      <c r="F32" s="28">
        <f>IF(ISNUMBER($G32),SUM(F28:F31),"")</f>
        <v>4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11534</v>
      </c>
      <c r="L32" s="97"/>
      <c r="M32" s="26" t="s">
        <v>17</v>
      </c>
      <c r="N32" s="27">
        <f>IF(ISNUMBER($G32),SUM(N28:N31),"")</f>
        <v>355</v>
      </c>
      <c r="O32" s="28">
        <f>IF(ISNUMBER($G32),SUM(O28:O31),"")</f>
        <v>166</v>
      </c>
      <c r="P32" s="28">
        <f>IF(ISNUMBER($G32),SUM(P28:P31),"")</f>
        <v>8</v>
      </c>
      <c r="Q32" s="29">
        <f>IF(SUM($G28:$G31)+SUM($Q28:$Q31)&gt;0,SUM(Q28:Q31),"")</f>
        <v>521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105</v>
      </c>
      <c r="E33" s="12">
        <v>36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45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45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52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97</v>
      </c>
      <c r="O35" s="18">
        <v>26</v>
      </c>
      <c r="P35" s="18">
        <v>4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44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53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14723</v>
      </c>
      <c r="B37" s="97"/>
      <c r="C37" s="26" t="s">
        <v>17</v>
      </c>
      <c r="D37" s="27">
        <f>IF(ISNUMBER($G37),SUM(D33:D36),"")</f>
        <v>388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12359</v>
      </c>
      <c r="L37" s="97"/>
      <c r="M37" s="26" t="s">
        <v>17</v>
      </c>
      <c r="N37" s="27">
        <f>IF(ISNUMBER($G37),SUM(N33:N36),"")</f>
        <v>364</v>
      </c>
      <c r="O37" s="28">
        <f>IF(ISNUMBER($G37),SUM(O33:O36),"")</f>
        <v>176</v>
      </c>
      <c r="P37" s="28">
        <f>IF(ISNUMBER($G37),SUM(P33:P36),"")</f>
        <v>5</v>
      </c>
      <c r="Q37" s="29">
        <f>IF(SUM($G33:$G36)+SUM($Q33:$Q36)&gt;0,SUM(Q33:Q36),"")</f>
        <v>540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2292</v>
      </c>
      <c r="E39" s="34">
        <f>IF(ISNUMBER($G39),SUM(E12,E17,E22,E27,E32,E37),"")</f>
        <v>1144</v>
      </c>
      <c r="F39" s="34">
        <f>IF(ISNUMBER($G39),SUM(F12,F17,F22,F27,F32,F37),"")</f>
        <v>13</v>
      </c>
      <c r="G39" s="35">
        <f>IF(SUM($G$8:$G$37)+SUM($Q$8:$Q$37)&gt;0,SUM(G12,G17,G22,G27,G32,G37),"")</f>
        <v>3436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2196</v>
      </c>
      <c r="O39" s="34">
        <f>IF(ISNUMBER($G39),SUM(O12,O17,O22,O27,O32,O37),"")</f>
        <v>1112</v>
      </c>
      <c r="P39" s="34">
        <f>IF(ISNUMBER($G39),SUM(P12,P17,P22,P27,P32,P37),"")</f>
        <v>22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Třebíč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23315</v>
      </c>
      <c r="O57" s="72" t="s">
        <v>72</v>
      </c>
      <c r="P57" s="75"/>
      <c r="Q57" s="75"/>
      <c r="R57" s="73"/>
      <c r="S57" s="65">
        <v>27863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7</v>
      </c>
      <c r="L58" s="72" t="s">
        <v>73</v>
      </c>
      <c r="M58" s="73"/>
      <c r="N58" s="63">
        <v>24669</v>
      </c>
      <c r="O58" s="72" t="s">
        <v>74</v>
      </c>
      <c r="P58" s="75"/>
      <c r="Q58" s="75"/>
      <c r="R58" s="73"/>
      <c r="S58" s="65">
        <v>11534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2025-02-15T20:48:05Z</dcterms:modified>
</cp:coreProperties>
</file>